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33F90D8-F4E5-4A04-A5DD-28BB1BD5AC7B}" xr6:coauthVersionLast="47" xr6:coauthVersionMax="47" xr10:uidLastSave="{00000000-0000-0000-0000-000000000000}"/>
  <bookViews>
    <workbookView xWindow="29145" yWindow="1515" windowWidth="28275" windowHeight="12300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Standing Facilities" sheetId="12" r:id="rId53"/>
    <sheet name="Exceed Reserves" sheetId="2" r:id="rId5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46" i="2" l="1"/>
  <c r="D246" i="2"/>
  <c r="D7" i="146"/>
  <c r="Q54" i="145"/>
  <c r="Q50" i="145"/>
  <c r="Q49" i="145" l="1"/>
  <c r="G16" i="146"/>
  <c r="G15" i="146"/>
  <c r="G14" i="146"/>
  <c r="G13" i="146"/>
  <c r="G12" i="146"/>
  <c r="G20" i="146"/>
  <c r="G21" i="146"/>
  <c r="G22" i="146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N35" i="146" s="1"/>
  <c r="C35" i="146"/>
  <c r="U34" i="146"/>
  <c r="K34" i="146"/>
  <c r="N34" i="146" s="1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N26" i="146" s="1"/>
  <c r="C25" i="146"/>
  <c r="C24" i="146"/>
  <c r="K23" i="146"/>
  <c r="G23" i="146"/>
  <c r="K22" i="146"/>
  <c r="N22" i="146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N15" i="146" s="1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Y48" i="145"/>
  <c r="Q48" i="145"/>
  <c r="D49" i="145"/>
  <c r="Q46" i="145"/>
  <c r="Q45" i="145"/>
  <c r="Q43" i="145"/>
  <c r="Q42" i="145"/>
  <c r="Q41" i="145"/>
  <c r="D42" i="145"/>
  <c r="S40" i="145"/>
  <c r="Q40" i="145"/>
  <c r="Q37" i="145"/>
  <c r="Y36" i="145"/>
  <c r="Q36" i="145"/>
  <c r="S35" i="145"/>
  <c r="D35" i="145"/>
  <c r="Y33" i="145"/>
  <c r="Q33" i="145"/>
  <c r="Q30" i="145"/>
  <c r="N14" i="146" l="1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Q29" i="145"/>
  <c r="Q28" i="145" l="1"/>
  <c r="D28" i="145"/>
  <c r="Q26" i="145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Q47" i="145" s="1"/>
  <c r="N35" i="145"/>
  <c r="N34" i="145"/>
  <c r="Q34" i="145" s="1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Q51" i="145" s="1"/>
  <c r="Q52" i="145" s="1"/>
  <c r="Q53" i="145" s="1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Q55" i="145" l="1"/>
  <c r="Z7" i="145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Z19" i="145"/>
  <c r="Y34" i="145"/>
  <c r="Y35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9" i="145" s="1"/>
  <c r="Y50" i="145" s="1"/>
  <c r="Y51" i="145" s="1"/>
  <c r="Y52" i="145" s="1"/>
  <c r="Y53" i="145" s="1"/>
  <c r="Y54" i="145" s="1"/>
  <c r="Y55" i="145" s="1"/>
  <c r="G48" i="146" s="1"/>
  <c r="Y7" i="146" s="1"/>
  <c r="Y15" i="144"/>
  <c r="Y16" i="144" s="1"/>
  <c r="Y17" i="144" s="1"/>
  <c r="Y18" i="144" s="1"/>
  <c r="Y19" i="144" s="1"/>
  <c r="Z7" i="144"/>
  <c r="E243" i="2"/>
  <c r="Y8" i="146" l="1"/>
  <c r="Y9" i="146" s="1"/>
  <c r="Y10" i="146" s="1"/>
  <c r="Y11" i="146" s="1"/>
  <c r="Y12" i="146" s="1"/>
  <c r="Z33" i="145"/>
  <c r="Y20" i="144"/>
  <c r="Y21" i="144" s="1"/>
  <c r="D243" i="2"/>
  <c r="D7" i="143"/>
  <c r="G62" i="142"/>
  <c r="G61" i="142"/>
  <c r="Y13" i="146" l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2" i="146" l="1"/>
  <c r="Y23" i="146" s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Y28" i="146" l="1"/>
  <c r="Z19" i="146"/>
  <c r="Y30" i="143"/>
  <c r="Y31" i="143" s="1"/>
  <c r="Y32" i="143" s="1"/>
  <c r="Y33" i="143" s="1"/>
  <c r="D14" i="142"/>
  <c r="Y29" i="146" l="1"/>
  <c r="Y30" i="146" s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35" i="146" l="1"/>
  <c r="Z26" i="146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6" i="146" l="1"/>
  <c r="Y37" i="146" s="1"/>
  <c r="Y38" i="146" s="1"/>
  <c r="Y39" i="146" s="1"/>
  <c r="Y40" i="146" s="1"/>
  <c r="Y41" i="146" s="1"/>
  <c r="Z33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S25" i="145"/>
  <c r="R25" i="145" s="1"/>
  <c r="Q27" i="145" l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P35" i="145" l="1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P54" i="145"/>
  <c r="O54" i="145" s="1"/>
  <c r="S54" i="145"/>
  <c r="R54" i="145" s="1"/>
  <c r="P7" i="146" l="1"/>
  <c r="O7" i="146" s="1"/>
  <c r="S7" i="146"/>
  <c r="R7" i="146" s="1"/>
  <c r="Q8" i="146"/>
  <c r="P55" i="145"/>
  <c r="O55" i="145" s="1"/>
  <c r="S55" i="145"/>
  <c r="R55" i="145" s="1"/>
  <c r="S8" i="146" l="1"/>
  <c r="R8" i="146" s="1"/>
  <c r="P8" i="146"/>
  <c r="O8" i="146" s="1"/>
  <c r="Q9" i="146"/>
  <c r="P9" i="146" l="1"/>
  <c r="O9" i="146" s="1"/>
  <c r="Q10" i="146"/>
  <c r="S9" i="146"/>
  <c r="R9" i="146" s="1"/>
  <c r="S10" i="146"/>
  <c r="R10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Q13" i="146" l="1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Q16" i="146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Q19" i="146"/>
  <c r="S18" i="146"/>
  <c r="R18" i="146" s="1"/>
  <c r="P19" i="146" l="1"/>
  <c r="O19" i="146" s="1"/>
  <c r="Q20" i="146"/>
  <c r="S19" i="146"/>
  <c r="R19" i="146" s="1"/>
  <c r="P20" i="146" l="1"/>
  <c r="O20" i="146" s="1"/>
  <c r="Q21" i="146"/>
  <c r="S20" i="146"/>
  <c r="R20" i="146" s="1"/>
  <c r="P21" i="146" l="1"/>
  <c r="O21" i="146" s="1"/>
  <c r="Q22" i="146"/>
  <c r="S21" i="146"/>
  <c r="R21" i="146" s="1"/>
  <c r="P22" i="146" l="1"/>
  <c r="O22" i="146" s="1"/>
  <c r="Q23" i="146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Q27" i="146" l="1"/>
  <c r="P26" i="146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Q30" i="146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Q33" i="146"/>
  <c r="S32" i="146"/>
  <c r="R32" i="146" s="1"/>
  <c r="P33" i="146" l="1"/>
  <c r="O33" i="146" s="1"/>
  <c r="Q34" i="146"/>
  <c r="S33" i="146"/>
  <c r="R33" i="146" s="1"/>
  <c r="Q35" i="146" l="1"/>
  <c r="P34" i="146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P40" i="146"/>
  <c r="O40" i="146" s="1"/>
  <c r="S40" i="146"/>
  <c r="R40" i="146" s="1"/>
  <c r="P41" i="146" l="1"/>
  <c r="O41" i="146" s="1"/>
  <c r="S41" i="146"/>
  <c r="R41" i="146" s="1"/>
</calcChain>
</file>

<file path=xl/sharedStrings.xml><?xml version="1.0" encoding="utf-8"?>
<sst xmlns="http://schemas.openxmlformats.org/spreadsheetml/2006/main" count="2004" uniqueCount="398">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</sst>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Reserves'!$A$228:$A$246</c:f>
              <c:strCache>
                <c:ptCount val="19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</c:strCache>
            </c:strRef>
          </c:cat>
          <c:val>
            <c:numRef>
              <c:f>'Exceed Reserves'!$D$228:$D$246</c:f>
              <c:numCache>
                <c:formatCode>#,##0</c:formatCode>
                <c:ptCount val="19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Reserves'!$A$229:$A$246</c:f>
              <c:strCache>
                <c:ptCount val="18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</c:strCache>
            </c:strRef>
          </c:cat>
          <c:val>
            <c:numRef>
              <c:f>'Exceed Reserves'!$E$229:$E$246</c:f>
              <c:numCache>
                <c:formatCode>_(* #,##0_);_(* \(#,##0\);_(* "-"??_);_(@_)</c:formatCode>
                <c:ptCount val="18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Z55" sqref="Z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-3019407.3333333335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-100</v>
      </c>
      <c r="J26" s="63">
        <v>1100</v>
      </c>
      <c r="K26" s="170">
        <f t="shared" si="7"/>
        <v>1300</v>
      </c>
      <c r="L26" s="171">
        <v>-8</v>
      </c>
      <c r="M26" s="153"/>
      <c r="N26" s="149">
        <f t="shared" ref="N26" si="15">L26+K26+G26+M26</f>
        <v>12175</v>
      </c>
      <c r="O26" s="67">
        <f t="shared" si="3"/>
        <v>24228.310000000009</v>
      </c>
      <c r="P26" s="7">
        <f t="shared" si="5"/>
        <v>484566.20000000019</v>
      </c>
      <c r="Q26" s="164">
        <f>Q25+N26</f>
        <v>162118.51</v>
      </c>
      <c r="R26" s="29">
        <f t="shared" si="1"/>
        <v>114.78255378345064</v>
      </c>
      <c r="S26" s="5">
        <f>SUM($Q$7:$Q26)/T26</f>
        <v>188126.30999999991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-3041034</v>
      </c>
      <c r="Z26" s="217">
        <f>AVERAGE(Y26:Y34)</f>
        <v>-3079402.222222222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9900</v>
      </c>
      <c r="J27" s="63">
        <v>1000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22106.367142857151</v>
      </c>
      <c r="P27" s="7">
        <f t="shared" si="5"/>
        <v>464233.7100000002</v>
      </c>
      <c r="Q27" s="164">
        <f>Q26+N27+2</f>
        <v>143565.51</v>
      </c>
      <c r="R27" s="29">
        <f t="shared" si="1"/>
        <v>113.48849109986519</v>
      </c>
      <c r="S27" s="5">
        <f>SUM($Q$7:$Q27)/T27+1</f>
        <v>186005.36714285705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-3052227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15700</v>
      </c>
      <c r="J28" s="63">
        <v>1000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20106.100909090917</v>
      </c>
      <c r="P28" s="7">
        <f t="shared" si="5"/>
        <v>442334.2200000002</v>
      </c>
      <c r="Q28" s="164">
        <f>Q27+N28-2</f>
        <v>141998.51</v>
      </c>
      <c r="R28" s="29">
        <f t="shared" si="1"/>
        <v>112.26805751692565</v>
      </c>
      <c r="S28" s="5">
        <f>SUM($Q$7:$Q28)/T28+1</f>
        <v>184005.1009090908</v>
      </c>
      <c r="T28" s="18">
        <v>22</v>
      </c>
      <c r="U28" s="4"/>
      <c r="V28" s="131"/>
      <c r="W28" s="105">
        <v>-3069249</v>
      </c>
      <c r="X28" s="167"/>
      <c r="Y28" s="156">
        <f>Y27-K28-L28</f>
        <v>-3069249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17000</v>
      </c>
      <c r="J29" s="63">
        <v>1000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18399.075217391313</v>
      </c>
      <c r="P29" s="7">
        <f t="shared" si="5"/>
        <v>423178.73000000021</v>
      </c>
      <c r="Q29" s="164">
        <f>Q28+N29+2</f>
        <v>144742.51</v>
      </c>
      <c r="R29" s="29">
        <f t="shared" si="1"/>
        <v>111.2259302843178</v>
      </c>
      <c r="S29" s="5">
        <f>SUM($Q$7:$Q29)/T29</f>
        <v>182297.07521739119</v>
      </c>
      <c r="T29" s="18">
        <v>23</v>
      </c>
      <c r="U29" s="4"/>
      <c r="V29" s="131"/>
      <c r="W29" s="105">
        <v>-3087513</v>
      </c>
      <c r="X29" s="167"/>
      <c r="Y29" s="156">
        <f>Y28-K29-L29</f>
        <v>-3087513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2400</v>
      </c>
      <c r="J30" s="25">
        <v>1000</v>
      </c>
      <c r="K30" s="170">
        <f t="shared" si="7"/>
        <v>3700</v>
      </c>
      <c r="L30" s="171">
        <v>13</v>
      </c>
      <c r="M30" s="153"/>
      <c r="N30" s="149">
        <f>L30+K30+G30+M30</f>
        <v>815</v>
      </c>
      <c r="O30" s="67">
        <f t="shared" si="3"/>
        <v>16868.218333333341</v>
      </c>
      <c r="P30" s="7">
        <f t="shared" si="5"/>
        <v>404837.24000000022</v>
      </c>
      <c r="Q30" s="164">
        <f>Q29+N30-1</f>
        <v>145556.51</v>
      </c>
      <c r="R30" s="29">
        <f t="shared" si="1"/>
        <v>110.29190004352294</v>
      </c>
      <c r="S30" s="5">
        <f>SUM($Q$7:$Q30)/T30</f>
        <v>180766.21833333324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15459.830000000009</v>
      </c>
      <c r="P31" s="7">
        <f t="shared" si="5"/>
        <v>386495.75000000023</v>
      </c>
      <c r="Q31" s="164">
        <f t="shared" ref="Q31:Q39" si="17">Q30+N31</f>
        <v>145556.51</v>
      </c>
      <c r="R31" s="29">
        <f t="shared" si="1"/>
        <v>109.43259222199167</v>
      </c>
      <c r="S31" s="5">
        <f>SUM($Q$7:$Q31)/T31</f>
        <v>179357.8299999999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14159.77923076924</v>
      </c>
      <c r="P32" s="7">
        <f t="shared" si="5"/>
        <v>368154.26000000024</v>
      </c>
      <c r="Q32" s="164">
        <f t="shared" si="17"/>
        <v>145556.51</v>
      </c>
      <c r="R32" s="29">
        <f t="shared" si="1"/>
        <v>108.63938500211663</v>
      </c>
      <c r="S32" s="5">
        <f>SUM($Q$7:$Q32)/T32</f>
        <v>178057.77923076911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4000</v>
      </c>
      <c r="J33" s="25">
        <v>800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12970.25074074075</v>
      </c>
      <c r="P33" s="7">
        <f t="shared" si="5"/>
        <v>350196.77000000025</v>
      </c>
      <c r="Q33" s="164">
        <f>Q32+N33+1</f>
        <v>145940.51</v>
      </c>
      <c r="R33" s="29">
        <f t="shared" si="1"/>
        <v>107.91361135629516</v>
      </c>
      <c r="S33" s="5">
        <f>SUM($Q$7:$Q33)/T33</f>
        <v>176868.25074074062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-2900</v>
      </c>
      <c r="J34" s="25">
        <v>800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11760.117142857152</v>
      </c>
      <c r="P34" s="7">
        <f t="shared" si="5"/>
        <v>329283.28000000026</v>
      </c>
      <c r="Q34" s="164">
        <f>Q33+N34</f>
        <v>142984.51</v>
      </c>
      <c r="R34" s="29">
        <f t="shared" si="1"/>
        <v>107.17526580120381</v>
      </c>
      <c r="S34" s="5">
        <f>SUM($Q$7:$Q34)/T34</f>
        <v>175658.11714285702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-12900</v>
      </c>
      <c r="J35" s="25">
        <v>800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10670.716896551734</v>
      </c>
      <c r="P35" s="7">
        <f t="shared" si="5"/>
        <v>309450.79000000027</v>
      </c>
      <c r="Q35" s="164">
        <f>Q34+N35</f>
        <v>144065.51</v>
      </c>
      <c r="R35" s="29">
        <f t="shared" si="1"/>
        <v>106.51058395865209</v>
      </c>
      <c r="S35" s="5">
        <f>SUM($Q$7:$Q35)/T35</f>
        <v>174568.7168965516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-8200</v>
      </c>
      <c r="J36" s="25">
        <v>800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9627.2433333333429</v>
      </c>
      <c r="P36" s="7">
        <f t="shared" si="5"/>
        <v>288817.30000000028</v>
      </c>
      <c r="Q36" s="164">
        <f>Q35+N36+1</f>
        <v>143264.51</v>
      </c>
      <c r="R36" s="29">
        <f t="shared" si="1"/>
        <v>105.87453375473355</v>
      </c>
      <c r="S36" s="5">
        <f>SUM($Q$7:$Q36)/T36+1</f>
        <v>173526.2433333332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2600</v>
      </c>
      <c r="J37" s="25">
        <v>800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9573.2519354838805</v>
      </c>
      <c r="P37" s="7">
        <f t="shared" si="5"/>
        <v>296770.81000000029</v>
      </c>
      <c r="Q37" s="164">
        <f>Q36+N37+1</f>
        <v>171851.51</v>
      </c>
      <c r="R37" s="29">
        <f t="shared" si="1"/>
        <v>105.8415916823169</v>
      </c>
      <c r="S37" s="5">
        <f>SUM($Q$7:$Q37)/T37+1</f>
        <v>173472.25193548374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9522.6350000000093</v>
      </c>
      <c r="P38" s="7">
        <f t="shared" si="5"/>
        <v>304724.3200000003</v>
      </c>
      <c r="Q38" s="164">
        <f t="shared" si="17"/>
        <v>171851.51</v>
      </c>
      <c r="R38" s="29">
        <f t="shared" si="1"/>
        <v>105.81009835385416</v>
      </c>
      <c r="S38" s="5">
        <f>SUM($Q$7:$Q38)/T38</f>
        <v>173420.63499999986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9475.0857575757673</v>
      </c>
      <c r="P39" s="7">
        <f t="shared" si="5"/>
        <v>312677.83000000031</v>
      </c>
      <c r="Q39" s="164">
        <f t="shared" si="17"/>
        <v>171851.51</v>
      </c>
      <c r="R39" s="29">
        <f t="shared" si="1"/>
        <v>105.78108686962355</v>
      </c>
      <c r="S39" s="5">
        <f>SUM($Q$7:$Q39)/T39</f>
        <v>173373.08575757561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1800</v>
      </c>
      <c r="J40" s="25">
        <v>-200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8695.5100000000093</v>
      </c>
      <c r="P40" s="7">
        <f t="shared" si="5"/>
        <v>295647.34000000032</v>
      </c>
      <c r="Q40" s="164">
        <f>Q39+N40+1</f>
        <v>146867.51</v>
      </c>
      <c r="R40" s="29">
        <f t="shared" si="1"/>
        <v>105.30543996876098</v>
      </c>
      <c r="S40" s="5">
        <f>SUM($Q$7:$Q40)/T40</f>
        <v>172593.50999999986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-22300</v>
      </c>
      <c r="J41" s="25">
        <v>-200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7893.3671428571524</v>
      </c>
      <c r="P41" s="7">
        <f t="shared" si="5"/>
        <v>276267.85000000033</v>
      </c>
      <c r="Q41" s="164">
        <f>Q40+N41-2</f>
        <v>144518.51</v>
      </c>
      <c r="R41" s="29">
        <f t="shared" si="1"/>
        <v>104.81602407769284</v>
      </c>
      <c r="S41" s="5">
        <f>SUM($Q$7:$Q41)/T41</f>
        <v>171791.36714285699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16900</v>
      </c>
      <c r="J42" s="25">
        <v>-200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7226.2044444444537</v>
      </c>
      <c r="P42" s="7">
        <f t="shared" si="5"/>
        <v>260143.36000000034</v>
      </c>
      <c r="Q42" s="164">
        <f t="shared" ref="Q42:Q47" si="20">Q41+N42</f>
        <v>147773.51</v>
      </c>
      <c r="R42" s="29">
        <f t="shared" si="1"/>
        <v>104.40896438299691</v>
      </c>
      <c r="S42" s="5">
        <f>SUM($Q$7:$Q42)/T42</f>
        <v>171124.2044444443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1300</v>
      </c>
      <c r="J43" s="25">
        <v>-200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6558.8883783783876</v>
      </c>
      <c r="P43" s="7">
        <f t="shared" si="5"/>
        <v>242678.87000000034</v>
      </c>
      <c r="Q43" s="164">
        <f t="shared" si="20"/>
        <v>146433.51</v>
      </c>
      <c r="R43" s="29">
        <f t="shared" si="1"/>
        <v>104.00181111324009</v>
      </c>
      <c r="S43" s="5">
        <f>SUM($Q$7:$Q43)/T43</f>
        <v>170456.88837837824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-200</v>
      </c>
      <c r="J44" s="25">
        <v>-200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5917.5889473684301</v>
      </c>
      <c r="P44" s="7">
        <f t="shared" si="5"/>
        <v>224868.38000000035</v>
      </c>
      <c r="Q44" s="164">
        <f t="shared" si="20"/>
        <v>146087.51</v>
      </c>
      <c r="R44" s="29">
        <f t="shared" si="1"/>
        <v>103.61053151799793</v>
      </c>
      <c r="S44" s="5">
        <f>SUM($Q$7:$Q44)/T44</f>
        <v>169815.58894736826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5309.1766666666763</v>
      </c>
      <c r="P45" s="7">
        <f t="shared" si="5"/>
        <v>207057.89000000036</v>
      </c>
      <c r="Q45" s="164">
        <f t="shared" si="20"/>
        <v>146087.51</v>
      </c>
      <c r="R45" s="29">
        <f t="shared" si="1"/>
        <v>103.23931754302464</v>
      </c>
      <c r="S45" s="5">
        <f>SUM($Q$7:$Q45)/T45</f>
        <v>169207.17666666652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4731.1850000000095</v>
      </c>
      <c r="P46" s="7">
        <f t="shared" si="5"/>
        <v>189247.40000000037</v>
      </c>
      <c r="Q46" s="164">
        <f t="shared" si="20"/>
        <v>146087.51</v>
      </c>
      <c r="R46" s="29">
        <f t="shared" si="1"/>
        <v>102.8866642668</v>
      </c>
      <c r="S46" s="5">
        <f>SUM($Q$7:$Q46)/T46</f>
        <v>168629.18499999985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-14300</v>
      </c>
      <c r="J47" s="25">
        <v>-200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4281.1929268292779</v>
      </c>
      <c r="P47" s="7">
        <f t="shared" si="5"/>
        <v>175528.91000000038</v>
      </c>
      <c r="Q47" s="164">
        <f t="shared" si="20"/>
        <v>150179.51</v>
      </c>
      <c r="R47" s="29">
        <f t="shared" si="1"/>
        <v>102.61149796021252</v>
      </c>
      <c r="S47" s="5">
        <f>SUM($Q$7:$Q47)/T47-1</f>
        <v>168178.1929268291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-1500</v>
      </c>
      <c r="J48" s="25">
        <v>-200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4220.7242857142946</v>
      </c>
      <c r="P48" s="7">
        <f t="shared" si="5"/>
        <v>177270.42000000039</v>
      </c>
      <c r="Q48" s="164">
        <f>Q47+N48-1</f>
        <v>165639.51</v>
      </c>
      <c r="R48" s="29">
        <f t="shared" si="1"/>
        <v>102.57460389127027</v>
      </c>
      <c r="S48" s="5">
        <f>SUM($Q$7:$Q48)/T48-1</f>
        <v>168117.72428571412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-11300</v>
      </c>
      <c r="J49" s="25">
        <v>-200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4129.0681395348929</v>
      </c>
      <c r="P49" s="7">
        <f t="shared" si="5"/>
        <v>177549.9300000004</v>
      </c>
      <c r="Q49" s="164">
        <f>Q48+N49+1</f>
        <v>164177.51</v>
      </c>
      <c r="R49" s="29">
        <f t="shared" si="1"/>
        <v>102.51868121608241</v>
      </c>
      <c r="S49" s="5">
        <f>SUM($Q$7:$Q49)/T49-1</f>
        <v>168026.06813953473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-26300</v>
      </c>
      <c r="J50" s="25">
        <v>-200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4158.8736363636453</v>
      </c>
      <c r="P50" s="7">
        <f t="shared" si="5"/>
        <v>182990.44000000041</v>
      </c>
      <c r="Q50" s="164">
        <f t="shared" ref="Q50:Q55" si="22">Q49+N50</f>
        <v>169338.51</v>
      </c>
      <c r="R50" s="29">
        <f t="shared" si="1"/>
        <v>102.53686660994245</v>
      </c>
      <c r="S50" s="5">
        <f>SUM($Q$7:$Q50)/T50-1</f>
        <v>168055.87363636348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-27200</v>
      </c>
      <c r="J51" s="25">
        <v>-200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4809.6877777777872</v>
      </c>
      <c r="P51" s="7">
        <f t="shared" si="5"/>
        <v>216435.95000000042</v>
      </c>
      <c r="Q51" s="164">
        <f t="shared" si="22"/>
        <v>197343.51</v>
      </c>
      <c r="R51" s="29">
        <f t="shared" si="1"/>
        <v>102.93395146846063</v>
      </c>
      <c r="S51" s="5">
        <f>SUM($Q$7:$Q51)/T51-1</f>
        <v>168706.68777777761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5432.2056521739223</v>
      </c>
      <c r="P52" s="7">
        <f t="shared" si="5"/>
        <v>249881.46000000043</v>
      </c>
      <c r="Q52" s="164">
        <f t="shared" si="22"/>
        <v>197343.51</v>
      </c>
      <c r="R52" s="29">
        <f t="shared" si="1"/>
        <v>103.31377176791281</v>
      </c>
      <c r="S52" s="5">
        <f>SUM($Q$7:$Q52)/T52-1</f>
        <v>169329.20565217375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6028.2334042553284</v>
      </c>
      <c r="P53" s="7">
        <f t="shared" si="5"/>
        <v>283326.97000000044</v>
      </c>
      <c r="Q53" s="164">
        <f t="shared" si="22"/>
        <v>197343.51</v>
      </c>
      <c r="R53" s="29">
        <f t="shared" si="1"/>
        <v>103.67742950143086</v>
      </c>
      <c r="S53" s="5">
        <f>SUM($Q$7:$Q53)/T53-1</f>
        <v>169925.23340425515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6845.3225000000093</v>
      </c>
      <c r="P54" s="7">
        <f t="shared" si="5"/>
        <v>328575.48000000045</v>
      </c>
      <c r="Q54" s="164">
        <f>Q53+N54-1</f>
        <v>209146.51</v>
      </c>
      <c r="R54" s="29">
        <f t="shared" si="1"/>
        <v>104.17596462433943</v>
      </c>
      <c r="S54" s="5">
        <f>SUM($Q$7:$Q54)/T54-1</f>
        <v>170742.32249999983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6925.0406122449076</v>
      </c>
      <c r="P55" s="7">
        <f t="shared" si="5"/>
        <v>339326.99000000046</v>
      </c>
      <c r="Q55" s="164">
        <f t="shared" si="22"/>
        <v>174649.51</v>
      </c>
      <c r="R55" s="29">
        <f t="shared" si="1"/>
        <v>104.22460348036262</v>
      </c>
      <c r="S55" s="5">
        <f>SUM($Q$7:$Q55)/T55-1</f>
        <v>170822.04061224475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5" sqref="D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/>
      <c r="F7" s="198"/>
      <c r="G7" s="199">
        <f>D7+E7+F7-G46-G47</f>
        <v>2862660</v>
      </c>
      <c r="H7" s="132">
        <v>300</v>
      </c>
      <c r="I7" s="63">
        <v>-1000</v>
      </c>
      <c r="J7" s="63">
        <v>-200</v>
      </c>
      <c r="K7" s="170">
        <f>+H7+I7+J7</f>
        <v>-900</v>
      </c>
      <c r="L7" s="321"/>
      <c r="M7" s="203"/>
      <c r="N7" s="204">
        <f>L7+K7+G7+M7</f>
        <v>2861760</v>
      </c>
      <c r="O7" s="205">
        <f>P7/T7</f>
        <v>2872511.51</v>
      </c>
      <c r="P7" s="206">
        <f>(+$Q7-$Q$3)</f>
        <v>2872511.51</v>
      </c>
      <c r="Q7" s="207">
        <f>G45+N7</f>
        <v>3036409.51</v>
      </c>
      <c r="R7" s="208">
        <f t="shared" ref="R7:R41" si="1">$S7/$Q$3*100</f>
        <v>1852.6214535869869</v>
      </c>
      <c r="S7" s="209">
        <f>$Q7</f>
        <v>3036409.51</v>
      </c>
      <c r="T7" s="210">
        <v>1</v>
      </c>
      <c r="U7" s="211">
        <f>B7</f>
        <v>45693</v>
      </c>
      <c r="V7" s="212">
        <v>1247.5</v>
      </c>
      <c r="W7" s="213"/>
      <c r="X7" s="214" t="e">
        <f>AVERAGE(W7:W11)</f>
        <v>#DIV/0!</v>
      </c>
      <c r="Y7" s="215">
        <f>G48-K7-L7</f>
        <v>-3010363</v>
      </c>
      <c r="Z7" s="216">
        <f>AVERAGE(Y7:Y13)</f>
        <v>-3008777.2857142859</v>
      </c>
      <c r="AA7" s="92"/>
    </row>
    <row r="8" spans="2:255">
      <c r="B8" s="116">
        <v>45694</v>
      </c>
      <c r="C8" s="14"/>
      <c r="D8" s="87"/>
      <c r="E8" s="128"/>
      <c r="F8" s="162"/>
      <c r="G8" s="26">
        <f>D8+E8+F8-E7-F7</f>
        <v>0</v>
      </c>
      <c r="H8" s="132">
        <v>300</v>
      </c>
      <c r="I8" s="63">
        <v>-1000</v>
      </c>
      <c r="J8" s="63">
        <v>-200</v>
      </c>
      <c r="K8" s="170">
        <f t="shared" ref="K8:K9" si="2">+H8+I8+J8</f>
        <v>-900</v>
      </c>
      <c r="L8" s="171"/>
      <c r="M8" s="153"/>
      <c r="N8" s="149">
        <f>L8+K8+G8+M8</f>
        <v>-900</v>
      </c>
      <c r="O8" s="67">
        <f t="shared" ref="O8:O41" si="3">P8/T8</f>
        <v>2872061.51</v>
      </c>
      <c r="P8" s="163">
        <f>(IF($Q8&lt;0,-$Q$3+P7,($Q8-$Q$3)+P7))</f>
        <v>5744123.0199999996</v>
      </c>
      <c r="Q8" s="164">
        <f>Q7+N8</f>
        <v>3035509.51</v>
      </c>
      <c r="R8" s="29">
        <f t="shared" si="1"/>
        <v>1852.346892579531</v>
      </c>
      <c r="S8" s="165">
        <f>SUM($Q$7:$Q8)/T8</f>
        <v>3035959.51</v>
      </c>
      <c r="T8" s="166">
        <v>2</v>
      </c>
      <c r="U8" s="138">
        <f>B7+6</f>
        <v>45699</v>
      </c>
      <c r="V8" s="131"/>
      <c r="W8" s="105"/>
      <c r="X8" s="167"/>
      <c r="Y8" s="156">
        <f>Y7-K8-L8</f>
        <v>-3009463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300</v>
      </c>
      <c r="I9" s="63">
        <v>-1000</v>
      </c>
      <c r="J9" s="63">
        <v>-200</v>
      </c>
      <c r="K9" s="170">
        <f t="shared" si="2"/>
        <v>-900</v>
      </c>
      <c r="L9" s="171"/>
      <c r="M9" s="153"/>
      <c r="N9" s="149">
        <f>L9+K9+G9+M9</f>
        <v>-900</v>
      </c>
      <c r="O9" s="67">
        <f t="shared" si="3"/>
        <v>2871610.8433333333</v>
      </c>
      <c r="P9" s="163">
        <f t="shared" ref="P9" si="4">(IF($Q9&lt;0,-$Q$3+P8,($Q9-$Q$3)+P8))</f>
        <v>8614832.5299999993</v>
      </c>
      <c r="Q9" s="164">
        <f>Q8+N9-2</f>
        <v>3034607.51</v>
      </c>
      <c r="R9" s="29">
        <f t="shared" si="1"/>
        <v>1852.0725349505994</v>
      </c>
      <c r="S9" s="5">
        <f>SUM($Q$7:$Q9)/T9+1</f>
        <v>3035509.8433333333</v>
      </c>
      <c r="T9" s="17">
        <v>3</v>
      </c>
      <c r="U9" s="4"/>
      <c r="V9" s="131"/>
      <c r="W9" s="105"/>
      <c r="X9" s="167"/>
      <c r="Y9" s="156">
        <f>Y8-K9-L9</f>
        <v>-3008563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2871385.51</v>
      </c>
      <c r="P10" s="163">
        <f>(IF($Q10&lt;0,-$Q$3+P9,($Q10-$Q$3)+P9))</f>
        <v>11485542.039999999</v>
      </c>
      <c r="Q10" s="164">
        <f>Q9+N10</f>
        <v>3034607.51</v>
      </c>
      <c r="R10" s="29">
        <f t="shared" si="1"/>
        <v>1851.9338307972032</v>
      </c>
      <c r="S10" s="5">
        <f>SUM($Q$7:$Q10)/T10-1</f>
        <v>3035282.51</v>
      </c>
      <c r="T10" s="17">
        <v>4</v>
      </c>
      <c r="U10" s="4"/>
      <c r="V10" s="131"/>
      <c r="W10" s="105"/>
      <c r="X10" s="167"/>
      <c r="Y10" s="156">
        <f>Y9-K10-L10</f>
        <v>-3008563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2871250.3099999996</v>
      </c>
      <c r="P11" s="163">
        <f t="shared" ref="P11:P41" si="5">(IF($Q11&lt;0,-$Q$3+P10,($Q11-$Q$3)+P10))</f>
        <v>14356251.549999999</v>
      </c>
      <c r="Q11" s="164">
        <f>Q10+N11</f>
        <v>3034607.51</v>
      </c>
      <c r="R11" s="29">
        <f t="shared" si="1"/>
        <v>1851.8519506034238</v>
      </c>
      <c r="S11" s="5">
        <f>SUM($Q$7:$Q11)/T11</f>
        <v>3035148.3099999996</v>
      </c>
      <c r="T11" s="17">
        <v>5</v>
      </c>
      <c r="U11" s="27"/>
      <c r="V11" s="134"/>
      <c r="W11" s="105"/>
      <c r="X11" s="167"/>
      <c r="Y11" s="156">
        <f t="shared" ref="Y11:Y18" si="6">Y10-K11-L11</f>
        <v>-3008563</v>
      </c>
      <c r="Z11" s="217"/>
      <c r="AA11" s="92"/>
    </row>
    <row r="12" spans="2:255">
      <c r="B12" s="116">
        <v>45698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-500</v>
      </c>
      <c r="J12" s="63">
        <v>-200</v>
      </c>
      <c r="K12" s="170">
        <f t="shared" ref="K12:K41" si="7">+H12+I12+J12</f>
        <v>-400</v>
      </c>
      <c r="L12" s="171"/>
      <c r="M12" s="153"/>
      <c r="N12" s="149">
        <f t="shared" ref="N12:N15" si="8">L12+K12+G12+M12</f>
        <v>-400</v>
      </c>
      <c r="O12" s="67">
        <f t="shared" si="3"/>
        <v>2871093.51</v>
      </c>
      <c r="P12" s="163">
        <f t="shared" si="5"/>
        <v>17226561.059999999</v>
      </c>
      <c r="Q12" s="164">
        <f>Q11+N12</f>
        <v>3034207.51</v>
      </c>
      <c r="R12" s="29">
        <f t="shared" si="1"/>
        <v>1851.7568914812869</v>
      </c>
      <c r="S12" s="5">
        <f>SUM($Q$7:$Q12)/T12+1</f>
        <v>3034992.51</v>
      </c>
      <c r="T12" s="17">
        <v>6</v>
      </c>
      <c r="U12" s="138">
        <f>B12</f>
        <v>45698</v>
      </c>
      <c r="V12" s="310"/>
      <c r="W12" s="105"/>
      <c r="X12" s="167" t="e">
        <f>AVERAGE(W12:W20)</f>
        <v>#DIV/0!</v>
      </c>
      <c r="Y12" s="156">
        <f>Y11-K12-L12</f>
        <v>-3008163</v>
      </c>
      <c r="Z12" s="217">
        <f>AVERAGE(Y12:Y20)</f>
        <v>-3007807.4444444445</v>
      </c>
      <c r="AA12" s="92"/>
    </row>
    <row r="13" spans="2:255">
      <c r="B13" s="116">
        <v>45699</v>
      </c>
      <c r="C13" s="14"/>
      <c r="D13" s="87"/>
      <c r="E13" s="87"/>
      <c r="F13" s="23"/>
      <c r="G13" s="26">
        <f t="shared" ref="G13:G15" si="9">D13+E13+F13-E10-F10</f>
        <v>0</v>
      </c>
      <c r="H13" s="132">
        <v>300</v>
      </c>
      <c r="I13" s="63">
        <v>-500</v>
      </c>
      <c r="J13" s="63">
        <v>-200</v>
      </c>
      <c r="K13" s="170">
        <f t="shared" si="7"/>
        <v>-400</v>
      </c>
      <c r="L13" s="171"/>
      <c r="M13" s="153"/>
      <c r="N13" s="149">
        <f t="shared" si="8"/>
        <v>-400</v>
      </c>
      <c r="O13" s="67">
        <f t="shared" si="3"/>
        <v>2870924.5100000002</v>
      </c>
      <c r="P13" s="163">
        <f t="shared" si="5"/>
        <v>20096471.57</v>
      </c>
      <c r="Q13" s="164">
        <f>Q12+N13+1</f>
        <v>3033808.51</v>
      </c>
      <c r="R13" s="29">
        <f t="shared" si="1"/>
        <v>1851.6531684340262</v>
      </c>
      <c r="S13" s="5">
        <f>SUM($Q$7:$Q13)/T13</f>
        <v>3034822.5100000002</v>
      </c>
      <c r="T13" s="17">
        <v>7</v>
      </c>
      <c r="U13" s="138">
        <f>B12+8</f>
        <v>45706</v>
      </c>
      <c r="V13" s="249"/>
      <c r="W13" s="105"/>
      <c r="X13" s="167"/>
      <c r="Y13" s="156">
        <f>Y12-K13-L13</f>
        <v>-3007763</v>
      </c>
      <c r="Z13" s="217"/>
      <c r="AA13" s="92"/>
      <c r="AB13" s="92"/>
    </row>
    <row r="14" spans="2:255">
      <c r="B14" s="116">
        <v>45700</v>
      </c>
      <c r="C14" s="14"/>
      <c r="D14" s="87">
        <v>-6950</v>
      </c>
      <c r="E14" s="87"/>
      <c r="F14" s="23"/>
      <c r="G14" s="26">
        <f t="shared" si="9"/>
        <v>-6950</v>
      </c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-6950</v>
      </c>
      <c r="O14" s="67">
        <f>P14/T14+1</f>
        <v>2869930.01</v>
      </c>
      <c r="P14" s="163">
        <f t="shared" si="5"/>
        <v>22959432.079999998</v>
      </c>
      <c r="Q14" s="164">
        <f>Q13+N14</f>
        <v>3026858.51</v>
      </c>
      <c r="R14" s="29">
        <f t="shared" si="1"/>
        <v>1851.0549305055583</v>
      </c>
      <c r="S14" s="5">
        <f>SUM($Q$7:$Q14)/T14+15</f>
        <v>3033842.01</v>
      </c>
      <c r="T14" s="17">
        <v>8</v>
      </c>
      <c r="U14" s="4"/>
      <c r="V14" s="4"/>
      <c r="W14" s="105"/>
      <c r="X14" s="167"/>
      <c r="Y14" s="156">
        <f>Y13-K14-L14</f>
        <v>-3007763</v>
      </c>
      <c r="Z14" s="217"/>
      <c r="AA14" s="92"/>
    </row>
    <row r="15" spans="2:255">
      <c r="B15" s="116">
        <v>45701</v>
      </c>
      <c r="C15" s="14"/>
      <c r="D15" s="87"/>
      <c r="E15" s="87"/>
      <c r="F15" s="23"/>
      <c r="G15" s="26">
        <f t="shared" si="9"/>
        <v>0</v>
      </c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2869154.7322222218</v>
      </c>
      <c r="P15" s="7">
        <f t="shared" si="5"/>
        <v>25822392.589999996</v>
      </c>
      <c r="Q15" s="164">
        <f>Q14+N15</f>
        <v>3026858.51</v>
      </c>
      <c r="R15" s="29">
        <f t="shared" si="1"/>
        <v>1850.5733640570486</v>
      </c>
      <c r="S15" s="5">
        <f>SUM($Q$7:$Q15)/T15</f>
        <v>3033052.7322222218</v>
      </c>
      <c r="T15" s="17">
        <v>9</v>
      </c>
      <c r="U15" s="4"/>
      <c r="V15" s="4"/>
      <c r="W15" s="105"/>
      <c r="X15" s="167"/>
      <c r="Y15" s="156">
        <f>Y14-K15-L15</f>
        <v>-3007763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/>
      <c r="F16" s="23"/>
      <c r="G16" s="26">
        <f t="shared" ref="G16" si="10">D16+E16+F16-E15-F15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2868535.3099999996</v>
      </c>
      <c r="P16" s="70">
        <f t="shared" si="5"/>
        <v>28685353.099999994</v>
      </c>
      <c r="Q16" s="164">
        <f>Q15+N16</f>
        <v>3026858.51</v>
      </c>
      <c r="R16" s="71">
        <f t="shared" si="1"/>
        <v>1850.1954325251068</v>
      </c>
      <c r="S16" s="72">
        <f>SUM($Q$7:$Q16)/T16</f>
        <v>3032433.3099999996</v>
      </c>
      <c r="T16" s="73">
        <v>10</v>
      </c>
      <c r="U16" s="218"/>
      <c r="V16" s="133"/>
      <c r="W16" s="105"/>
      <c r="X16" s="167"/>
      <c r="Y16" s="156">
        <f>Y15-K16-L16</f>
        <v>-3007763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2868028.5099999993</v>
      </c>
      <c r="P17" s="7">
        <f t="shared" si="5"/>
        <v>31548313.609999992</v>
      </c>
      <c r="Q17" s="164">
        <f t="shared" ref="Q17:Q18" si="11">Q16+N17</f>
        <v>3026858.51</v>
      </c>
      <c r="R17" s="29">
        <f t="shared" si="1"/>
        <v>1849.8862158171542</v>
      </c>
      <c r="S17" s="5">
        <f>SUM($Q$7:$Q17)/T17</f>
        <v>3031926.5099999993</v>
      </c>
      <c r="T17" s="18">
        <v>11</v>
      </c>
      <c r="U17" s="27"/>
      <c r="V17" s="136"/>
      <c r="W17" s="105"/>
      <c r="X17" s="167"/>
      <c r="Y17" s="156">
        <f t="shared" si="6"/>
        <v>-3007763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2867606.1766666658</v>
      </c>
      <c r="P18" s="7">
        <f t="shared" si="5"/>
        <v>34411274.11999999</v>
      </c>
      <c r="Q18" s="164">
        <f t="shared" si="11"/>
        <v>3026858.51</v>
      </c>
      <c r="R18" s="29">
        <f t="shared" si="1"/>
        <v>1849.6285352271937</v>
      </c>
      <c r="S18" s="5">
        <f>SUM($Q$7:$Q18)/T18</f>
        <v>3031504.1766666658</v>
      </c>
      <c r="T18" s="18">
        <v>12</v>
      </c>
      <c r="U18" s="27"/>
      <c r="V18" s="136"/>
      <c r="W18" s="105"/>
      <c r="X18" s="167"/>
      <c r="Y18" s="156">
        <f t="shared" si="6"/>
        <v>-3007763</v>
      </c>
      <c r="Z18" s="217"/>
      <c r="AA18" s="92"/>
    </row>
    <row r="19" spans="2:31">
      <c r="B19" s="116">
        <v>45705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41" si="12">L19+K19+G19+M19</f>
        <v>0</v>
      </c>
      <c r="O19" s="67">
        <f t="shared" si="3"/>
        <v>2867248.7407692298</v>
      </c>
      <c r="P19" s="7">
        <f t="shared" si="5"/>
        <v>37274233.629999988</v>
      </c>
      <c r="Q19" s="164">
        <f>Q18+N19-1</f>
        <v>3026857.51</v>
      </c>
      <c r="R19" s="29">
        <f t="shared" si="1"/>
        <v>1849.4104508714138</v>
      </c>
      <c r="S19" s="5">
        <f>SUM($Q$7:$Q19)/T19</f>
        <v>3031146.7407692298</v>
      </c>
      <c r="T19" s="18">
        <v>13</v>
      </c>
      <c r="U19" s="138">
        <f>B19</f>
        <v>45705</v>
      </c>
      <c r="V19" s="310"/>
      <c r="W19" s="105"/>
      <c r="X19" s="167" t="e">
        <f>AVERAGE(W19:W27)</f>
        <v>#DIV/0!</v>
      </c>
      <c r="Y19" s="156">
        <f>Y18-K19-L19</f>
        <v>-3007763</v>
      </c>
      <c r="Z19" s="217">
        <f>AVERAGE(Y19:Y27)</f>
        <v>-3007763.5555555555</v>
      </c>
      <c r="AA19" s="92"/>
      <c r="AD19" s="309"/>
    </row>
    <row r="20" spans="2:31">
      <c r="B20" s="116">
        <v>45706</v>
      </c>
      <c r="C20" s="14"/>
      <c r="D20" s="87"/>
      <c r="E20" s="87"/>
      <c r="F20" s="23"/>
      <c r="G20" s="26">
        <f t="shared" ref="G20:G22" si="13">D20+E20+F20-E17-F17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2"/>
        <v>0</v>
      </c>
      <c r="O20" s="67">
        <f t="shared" si="3"/>
        <v>2866942.4385714275</v>
      </c>
      <c r="P20" s="7">
        <f t="shared" si="5"/>
        <v>40137194.139999986</v>
      </c>
      <c r="Q20" s="164">
        <f>Q19+N20+1</f>
        <v>3026858.51</v>
      </c>
      <c r="R20" s="29">
        <f t="shared" si="1"/>
        <v>1849.2235650047151</v>
      </c>
      <c r="S20" s="5">
        <f>SUM($Q$7:$Q20)/T20</f>
        <v>3030840.4385714275</v>
      </c>
      <c r="T20" s="18">
        <v>14</v>
      </c>
      <c r="U20" s="138">
        <f>B19+8</f>
        <v>45713</v>
      </c>
      <c r="V20" s="131"/>
      <c r="W20" s="105"/>
      <c r="X20" s="167"/>
      <c r="Y20" s="156">
        <f>Y19-K20-L20</f>
        <v>-3007763</v>
      </c>
      <c r="Z20" s="217"/>
      <c r="AA20" s="92"/>
      <c r="AB20" s="92"/>
    </row>
    <row r="21" spans="2:31">
      <c r="B21" s="116">
        <v>45707</v>
      </c>
      <c r="C21" s="14"/>
      <c r="D21" s="87"/>
      <c r="E21" s="87"/>
      <c r="F21" s="23"/>
      <c r="G21" s="26">
        <f t="shared" si="13"/>
        <v>0</v>
      </c>
      <c r="H21" s="132"/>
      <c r="I21" s="63"/>
      <c r="J21" s="63"/>
      <c r="K21" s="170">
        <f t="shared" ref="K21:K23" si="14">+H21+I21+J21</f>
        <v>0</v>
      </c>
      <c r="L21" s="171"/>
      <c r="M21" s="153"/>
      <c r="N21" s="149">
        <f t="shared" si="12"/>
        <v>0</v>
      </c>
      <c r="O21" s="67">
        <f t="shared" si="3"/>
        <v>2866676.9766666656</v>
      </c>
      <c r="P21" s="7">
        <f t="shared" si="5"/>
        <v>43000154.649999984</v>
      </c>
      <c r="Q21" s="164">
        <f>Q20+N21</f>
        <v>3026858.51</v>
      </c>
      <c r="R21" s="29">
        <f t="shared" si="1"/>
        <v>1849.0615972535757</v>
      </c>
      <c r="S21" s="5">
        <f>SUM($Q$7:$Q21)/T21</f>
        <v>3030574.9766666656</v>
      </c>
      <c r="T21" s="18">
        <v>15</v>
      </c>
      <c r="U21" s="4"/>
      <c r="V21" s="131"/>
      <c r="W21" s="105"/>
      <c r="X21" s="167"/>
      <c r="Y21" s="156">
        <f>Y20-K21-L21</f>
        <v>-3007763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/>
      <c r="F22" s="23"/>
      <c r="G22" s="26">
        <f t="shared" si="13"/>
        <v>0</v>
      </c>
      <c r="H22" s="132"/>
      <c r="I22" s="63"/>
      <c r="J22" s="63"/>
      <c r="K22" s="170">
        <f t="shared" si="14"/>
        <v>0</v>
      </c>
      <c r="L22" s="171"/>
      <c r="M22" s="153"/>
      <c r="N22" s="149">
        <f t="shared" si="12"/>
        <v>0</v>
      </c>
      <c r="O22" s="67">
        <f t="shared" si="3"/>
        <v>2866444.6974999988</v>
      </c>
      <c r="P22" s="7">
        <f t="shared" si="5"/>
        <v>45863115.159999982</v>
      </c>
      <c r="Q22" s="164">
        <f>Q21+N22</f>
        <v>3026858.51</v>
      </c>
      <c r="R22" s="29">
        <f t="shared" si="1"/>
        <v>1848.9198754713289</v>
      </c>
      <c r="S22" s="5">
        <f>SUM($Q$7:$Q22)/T22</f>
        <v>3030342.6974999988</v>
      </c>
      <c r="T22" s="18">
        <v>16</v>
      </c>
      <c r="U22" s="4"/>
      <c r="V22" s="131"/>
      <c r="W22" s="105"/>
      <c r="X22" s="167"/>
      <c r="Y22" s="156">
        <f>Y21-K22-L22</f>
        <v>-3007763</v>
      </c>
      <c r="Z22" s="217"/>
      <c r="AA22" s="92"/>
    </row>
    <row r="23" spans="2:31">
      <c r="B23" s="116">
        <v>45709</v>
      </c>
      <c r="C23" s="14"/>
      <c r="D23" s="87"/>
      <c r="E23" s="87"/>
      <c r="F23" s="23"/>
      <c r="G23" s="26">
        <f t="shared" ref="G23" si="15">D23+E23+F23-E22-F22</f>
        <v>0</v>
      </c>
      <c r="H23" s="132"/>
      <c r="I23" s="63"/>
      <c r="J23" s="63"/>
      <c r="K23" s="170">
        <f t="shared" si="14"/>
        <v>0</v>
      </c>
      <c r="L23" s="171"/>
      <c r="M23" s="153"/>
      <c r="N23" s="149">
        <f t="shared" si="12"/>
        <v>0</v>
      </c>
      <c r="O23" s="67">
        <f t="shared" si="3"/>
        <v>2866239.7452941164</v>
      </c>
      <c r="P23" s="7">
        <f t="shared" si="5"/>
        <v>48726075.669999979</v>
      </c>
      <c r="Q23" s="164">
        <f>Q22+N23</f>
        <v>3026858.51</v>
      </c>
      <c r="R23" s="29">
        <f t="shared" si="1"/>
        <v>1848.794826839935</v>
      </c>
      <c r="S23" s="5">
        <f>SUM($Q$7:$Q23)/T23</f>
        <v>3030137.7452941164</v>
      </c>
      <c r="T23" s="18">
        <v>17</v>
      </c>
      <c r="U23" s="27"/>
      <c r="V23" s="135"/>
      <c r="W23" s="105"/>
      <c r="X23" s="167"/>
      <c r="Y23" s="156">
        <f>Y22-K23-L23-1</f>
        <v>-3007764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2866057.5655555543</v>
      </c>
      <c r="P24" s="7">
        <f t="shared" si="5"/>
        <v>51589036.179999977</v>
      </c>
      <c r="Q24" s="164">
        <f t="shared" ref="Q24:Q25" si="16">Q23+N24</f>
        <v>3026858.51</v>
      </c>
      <c r="R24" s="29">
        <f t="shared" si="1"/>
        <v>1848.683672500918</v>
      </c>
      <c r="S24" s="5">
        <f>SUM($Q$7:$Q24)/T24</f>
        <v>3029955.5655555543</v>
      </c>
      <c r="T24" s="18">
        <v>18</v>
      </c>
      <c r="U24" s="4"/>
      <c r="V24" s="135"/>
      <c r="W24" s="105"/>
      <c r="X24" s="167"/>
      <c r="Y24" s="156">
        <f t="shared" ref="Y24:Y41" si="17">Y23-K24-L24</f>
        <v>-3007764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2865894.5626315777</v>
      </c>
      <c r="P25" s="7">
        <f t="shared" si="5"/>
        <v>54451996.689999975</v>
      </c>
      <c r="Q25" s="164">
        <f t="shared" si="16"/>
        <v>3026858.51</v>
      </c>
      <c r="R25" s="29">
        <f t="shared" si="1"/>
        <v>1848.5842186186396</v>
      </c>
      <c r="S25" s="5">
        <f>SUM($Q$7:$Q25)/T25</f>
        <v>3029792.5626315777</v>
      </c>
      <c r="T25" s="18">
        <v>19</v>
      </c>
      <c r="U25" s="4"/>
      <c r="V25" s="131"/>
      <c r="W25" s="105"/>
      <c r="X25" s="167"/>
      <c r="Y25" s="156">
        <f t="shared" si="17"/>
        <v>-3007764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8">L26+K26+G26+M26</f>
        <v>0</v>
      </c>
      <c r="O26" s="67">
        <f t="shared" si="3"/>
        <v>2865747.8599999985</v>
      </c>
      <c r="P26" s="7">
        <f t="shared" si="5"/>
        <v>57314957.199999973</v>
      </c>
      <c r="Q26" s="164">
        <f>Q25+N26</f>
        <v>3026858.51</v>
      </c>
      <c r="R26" s="29">
        <f t="shared" si="1"/>
        <v>1848.4947101245887</v>
      </c>
      <c r="S26" s="5">
        <f>SUM($Q$7:$Q26)/T26</f>
        <v>3029645.8599999985</v>
      </c>
      <c r="T26" s="18">
        <v>20</v>
      </c>
      <c r="U26" s="138">
        <f>B26</f>
        <v>45712</v>
      </c>
      <c r="V26" s="131"/>
      <c r="W26" s="105"/>
      <c r="X26" s="167" t="e">
        <f>AVERAGE(W26:W34)</f>
        <v>#DIV/0!</v>
      </c>
      <c r="Y26" s="156">
        <f t="shared" si="17"/>
        <v>-3007764</v>
      </c>
      <c r="Z26" s="217">
        <f>AVERAGE(Y26:Y34)</f>
        <v>-3007764.222222222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2865615.2242857129</v>
      </c>
      <c r="P27" s="7">
        <f t="shared" si="5"/>
        <v>60177919.709999971</v>
      </c>
      <c r="Q27" s="164">
        <f>Q26+N27+2</f>
        <v>3026860.51</v>
      </c>
      <c r="R27" s="29">
        <f t="shared" si="1"/>
        <v>1848.4143944927409</v>
      </c>
      <c r="S27" s="5">
        <f>SUM($Q$7:$Q27)/T27+1</f>
        <v>3029514.2242857129</v>
      </c>
      <c r="T27" s="18">
        <v>21</v>
      </c>
      <c r="U27" s="138">
        <f>B28+6</f>
        <v>45720</v>
      </c>
      <c r="V27" s="159"/>
      <c r="W27" s="105"/>
      <c r="X27" s="167"/>
      <c r="Y27" s="156">
        <f>Y26-K27-L27</f>
        <v>-3007764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v>-4305</v>
      </c>
      <c r="E28" s="87"/>
      <c r="F28" s="23"/>
      <c r="G28" s="26">
        <f t="shared" ref="G28:G30" si="19">D28+E28+F28-E27-F27</f>
        <v>-4305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-4305</v>
      </c>
      <c r="O28" s="67">
        <f t="shared" si="3"/>
        <v>2865298.8736363621</v>
      </c>
      <c r="P28" s="7">
        <f t="shared" si="5"/>
        <v>63036575.219999969</v>
      </c>
      <c r="Q28" s="164">
        <f>Q27+N28-2</f>
        <v>3022553.51</v>
      </c>
      <c r="R28" s="29">
        <f t="shared" si="1"/>
        <v>1848.221377708308</v>
      </c>
      <c r="S28" s="5">
        <f>SUM($Q$7:$Q28)/T28+1</f>
        <v>3029197.8736363621</v>
      </c>
      <c r="T28" s="18">
        <v>22</v>
      </c>
      <c r="U28" s="4"/>
      <c r="V28" s="131"/>
      <c r="W28" s="105"/>
      <c r="X28" s="167"/>
      <c r="Y28" s="156">
        <f>Y27-K28-L28</f>
        <v>-3007764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/>
      <c r="F29" s="23"/>
      <c r="G29" s="26">
        <f t="shared" si="19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2865010.1186956507</v>
      </c>
      <c r="P29" s="7">
        <f t="shared" si="5"/>
        <v>65895232.729999967</v>
      </c>
      <c r="Q29" s="164">
        <f>Q28+N29+2</f>
        <v>3022555.51</v>
      </c>
      <c r="R29" s="29">
        <f t="shared" si="1"/>
        <v>1848.0445879117813</v>
      </c>
      <c r="S29" s="5">
        <f>SUM($Q$7:$Q29)/T29</f>
        <v>3028908.1186956512</v>
      </c>
      <c r="T29" s="18">
        <v>23</v>
      </c>
      <c r="U29" s="4"/>
      <c r="V29" s="131"/>
      <c r="W29" s="105"/>
      <c r="X29" s="167"/>
      <c r="Y29" s="156">
        <f>Y28-K29-L29</f>
        <v>-3007764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/>
      <c r="F30" s="23"/>
      <c r="G30" s="26">
        <f t="shared" si="19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2864745.3849999984</v>
      </c>
      <c r="P30" s="7">
        <f t="shared" si="5"/>
        <v>68753889.239999965</v>
      </c>
      <c r="Q30" s="164">
        <f>Q29+N30-1</f>
        <v>3022554.51</v>
      </c>
      <c r="R30" s="29">
        <f t="shared" si="1"/>
        <v>1847.883064466924</v>
      </c>
      <c r="S30" s="5">
        <f>SUM($Q$7:$Q30)/T30</f>
        <v>3028643.3849999993</v>
      </c>
      <c r="T30" s="18">
        <v>24</v>
      </c>
      <c r="U30" s="4"/>
      <c r="V30" s="131"/>
      <c r="W30" s="105"/>
      <c r="X30" s="167"/>
      <c r="Y30" s="156">
        <f t="shared" si="17"/>
        <v>-3007764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2864501.8299999987</v>
      </c>
      <c r="P31" s="7">
        <f t="shared" si="5"/>
        <v>71612545.74999997</v>
      </c>
      <c r="Q31" s="164">
        <f t="shared" ref="Q31:Q39" si="20">Q30+N31</f>
        <v>3022554.51</v>
      </c>
      <c r="R31" s="29">
        <f t="shared" si="1"/>
        <v>1847.7344628976557</v>
      </c>
      <c r="S31" s="5">
        <f>SUM($Q$7:$Q31)/T31</f>
        <v>3028399.8299999996</v>
      </c>
      <c r="T31" s="18">
        <v>25</v>
      </c>
      <c r="U31" s="4"/>
      <c r="V31" s="137"/>
      <c r="W31" s="105"/>
      <c r="X31" s="167"/>
      <c r="Y31" s="156">
        <f t="shared" si="17"/>
        <v>-3007764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2864277.0099999988</v>
      </c>
      <c r="P32" s="7">
        <f t="shared" si="5"/>
        <v>74471202.259999976</v>
      </c>
      <c r="Q32" s="164">
        <f t="shared" si="20"/>
        <v>3022554.51</v>
      </c>
      <c r="R32" s="29">
        <f t="shared" si="1"/>
        <v>1847.5972922183307</v>
      </c>
      <c r="S32" s="5">
        <f>SUM($Q$7:$Q32)/T32</f>
        <v>3028175.01</v>
      </c>
      <c r="T32" s="18">
        <v>26</v>
      </c>
      <c r="U32" s="27"/>
      <c r="V32" s="137"/>
      <c r="W32" s="105"/>
      <c r="X32" s="167"/>
      <c r="Y32" s="156">
        <f t="shared" si="17"/>
        <v>-3007764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2"/>
        <v>0</v>
      </c>
      <c r="O33" s="67">
        <f t="shared" si="3"/>
        <v>2864068.8803703696</v>
      </c>
      <c r="P33" s="7">
        <f t="shared" si="5"/>
        <v>77329859.769999981</v>
      </c>
      <c r="Q33" s="164">
        <f>Q32+N33+1</f>
        <v>3022555.51</v>
      </c>
      <c r="R33" s="29">
        <f t="shared" si="1"/>
        <v>1847.4703049276809</v>
      </c>
      <c r="S33" s="5">
        <f>SUM($Q$7:$Q33)/T33</f>
        <v>3027966.8803703701</v>
      </c>
      <c r="T33" s="18">
        <v>27</v>
      </c>
      <c r="U33" s="138">
        <f>B33</f>
        <v>45719</v>
      </c>
      <c r="V33" s="131"/>
      <c r="W33" s="105"/>
      <c r="X33" s="167" t="e">
        <f>AVERAGE(W33:W41)</f>
        <v>#DIV/0!</v>
      </c>
      <c r="Y33" s="156">
        <f>Y32-K33-L33-1</f>
        <v>-3007765</v>
      </c>
      <c r="Z33" s="217">
        <f>AVERAGE(Y33:Y41)</f>
        <v>-3007766.3333333335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2863875.6171428566</v>
      </c>
      <c r="P34" s="7">
        <f t="shared" si="5"/>
        <v>80188517.279999986</v>
      </c>
      <c r="Q34" s="164">
        <f>Q33+N34</f>
        <v>3022555.51</v>
      </c>
      <c r="R34" s="29">
        <f t="shared" si="1"/>
        <v>1847.3523881577914</v>
      </c>
      <c r="S34" s="5">
        <f>SUM($Q$7:$Q34)/T34</f>
        <v>3027773.6171428571</v>
      </c>
      <c r="T34" s="18">
        <v>28</v>
      </c>
      <c r="U34" s="138">
        <f>B33+8</f>
        <v>45727</v>
      </c>
      <c r="V34" s="131"/>
      <c r="W34" s="105"/>
      <c r="X34" s="167"/>
      <c r="Y34" s="156">
        <f t="shared" si="17"/>
        <v>-3007765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/>
      <c r="E35" s="87"/>
      <c r="F35" s="23"/>
      <c r="G35" s="26">
        <f t="shared" ref="G35:G37" si="21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2"/>
        <v>0</v>
      </c>
      <c r="O35" s="67">
        <f t="shared" si="3"/>
        <v>2863695.6824137927</v>
      </c>
      <c r="P35" s="7">
        <f t="shared" si="5"/>
        <v>83047174.789999992</v>
      </c>
      <c r="Q35" s="164">
        <f>Q34+N35</f>
        <v>3022555.51</v>
      </c>
      <c r="R35" s="29">
        <f t="shared" si="1"/>
        <v>1847.242603578929</v>
      </c>
      <c r="S35" s="5">
        <f>SUM($Q$7:$Q35)/T35</f>
        <v>3027593.6824137932</v>
      </c>
      <c r="T35" s="18">
        <v>29</v>
      </c>
      <c r="U35" s="4"/>
      <c r="V35" s="131"/>
      <c r="W35" s="105"/>
      <c r="X35" s="167"/>
      <c r="Y35" s="156">
        <f>Y34-K35-L35</f>
        <v>-3007765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21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2"/>
        <v>0</v>
      </c>
      <c r="O36" s="67">
        <f t="shared" si="3"/>
        <v>2863527.7766666664</v>
      </c>
      <c r="P36" s="7">
        <f t="shared" si="5"/>
        <v>85905833.299999997</v>
      </c>
      <c r="Q36" s="164">
        <f>Q35+N36+1</f>
        <v>3022556.51</v>
      </c>
      <c r="R36" s="29">
        <f t="shared" si="1"/>
        <v>1847.1407684454152</v>
      </c>
      <c r="S36" s="5">
        <f>SUM($Q$7:$Q36)/T36+1</f>
        <v>3027426.7766666668</v>
      </c>
      <c r="T36" s="18">
        <v>30</v>
      </c>
      <c r="U36" s="4"/>
      <c r="V36" s="136"/>
      <c r="W36" s="105"/>
      <c r="X36" s="167"/>
      <c r="Y36" s="156">
        <f>Y35-K36-L36-2</f>
        <v>-3007767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21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2"/>
        <v>0</v>
      </c>
      <c r="O37" s="67">
        <f t="shared" si="3"/>
        <v>2863370.7358064516</v>
      </c>
      <c r="P37" s="7">
        <f t="shared" si="5"/>
        <v>88764492.810000002</v>
      </c>
      <c r="Q37" s="164">
        <f>Q36+N37+1</f>
        <v>3022557.51</v>
      </c>
      <c r="R37" s="29">
        <f t="shared" si="1"/>
        <v>1847.0449522303213</v>
      </c>
      <c r="S37" s="5">
        <f>SUM($Q$7:$Q37)/T37+1</f>
        <v>3027269.7358064521</v>
      </c>
      <c r="T37" s="18">
        <v>31</v>
      </c>
      <c r="U37" s="27"/>
      <c r="V37" s="137"/>
      <c r="W37" s="105"/>
      <c r="X37" s="167"/>
      <c r="Y37" s="156">
        <f t="shared" si="17"/>
        <v>-3007767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2863223.5100000002</v>
      </c>
      <c r="P38" s="7">
        <f t="shared" si="5"/>
        <v>91623152.320000008</v>
      </c>
      <c r="Q38" s="164">
        <f t="shared" si="20"/>
        <v>3022557.51</v>
      </c>
      <c r="R38" s="29">
        <f t="shared" si="1"/>
        <v>1846.9545143930986</v>
      </c>
      <c r="S38" s="5">
        <f>SUM($Q$7:$Q38)/T38</f>
        <v>3027121.5100000007</v>
      </c>
      <c r="T38" s="18">
        <v>32</v>
      </c>
      <c r="U38" s="27"/>
      <c r="V38" s="137"/>
      <c r="W38" s="105"/>
      <c r="X38" s="167"/>
      <c r="Y38" s="156">
        <f t="shared" si="17"/>
        <v>-3007767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2863085.2069696975</v>
      </c>
      <c r="P39" s="7">
        <f t="shared" si="5"/>
        <v>94481811.830000013</v>
      </c>
      <c r="Q39" s="164">
        <f t="shared" si="20"/>
        <v>3022557.51</v>
      </c>
      <c r="R39" s="29">
        <f t="shared" si="1"/>
        <v>1846.8701307945782</v>
      </c>
      <c r="S39" s="5">
        <f>SUM($Q$7:$Q39)/T39</f>
        <v>3026983.206969698</v>
      </c>
      <c r="T39" s="18">
        <v>33</v>
      </c>
      <c r="U39" s="27"/>
      <c r="V39" s="137"/>
      <c r="W39" s="105"/>
      <c r="X39" s="167"/>
      <c r="Y39" s="156">
        <f t="shared" si="17"/>
        <v>-3007767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2"/>
        <v>0</v>
      </c>
      <c r="O40" s="67">
        <f t="shared" si="3"/>
        <v>2862955.0688235299</v>
      </c>
      <c r="P40" s="7">
        <f t="shared" si="5"/>
        <v>97340472.340000018</v>
      </c>
      <c r="Q40" s="164">
        <f>Q39+N40+1</f>
        <v>3022558.51</v>
      </c>
      <c r="R40" s="29">
        <f t="shared" si="1"/>
        <v>1846.7907288823112</v>
      </c>
      <c r="S40" s="5">
        <f>SUM($Q$7:$Q40)/T40</f>
        <v>3026853.0688235303</v>
      </c>
      <c r="T40" s="18">
        <v>34</v>
      </c>
      <c r="U40" s="138"/>
      <c r="V40" s="131"/>
      <c r="W40" s="105"/>
      <c r="X40" s="167"/>
      <c r="Y40" s="156">
        <f t="shared" si="17"/>
        <v>-3007767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2"/>
        <v>0</v>
      </c>
      <c r="O41" s="67">
        <f t="shared" si="3"/>
        <v>2862832.3100000005</v>
      </c>
      <c r="P41" s="7">
        <f t="shared" si="5"/>
        <v>100199130.85000002</v>
      </c>
      <c r="Q41" s="164">
        <f>Q40+N41-2</f>
        <v>3022556.51</v>
      </c>
      <c r="R41" s="29">
        <f t="shared" si="1"/>
        <v>1846.7158293572836</v>
      </c>
      <c r="S41" s="5">
        <f>SUM($Q$7:$Q41)/T41</f>
        <v>3026730.310000001</v>
      </c>
      <c r="T41" s="18">
        <v>35</v>
      </c>
      <c r="U41" s="138"/>
      <c r="V41" s="131"/>
      <c r="W41" s="105"/>
      <c r="X41" s="167"/>
      <c r="Y41" s="156">
        <f t="shared" si="17"/>
        <v>-3007767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58"/>
  <sheetViews>
    <sheetView topLeftCell="A5443" workbookViewId="0">
      <selection activeCell="D5458" sqref="D545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6"/>
  <sheetViews>
    <sheetView workbookViewId="0">
      <pane ySplit="1" topLeftCell="A227" activePane="bottomLeft" state="frozen"/>
      <selection activeCell="X30" sqref="X30"/>
      <selection pane="bottomLeft" activeCell="E247" sqref="E24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53</vt:i4>
      </vt:variant>
    </vt:vector>
  </HeadingPairs>
  <TitlesOfParts>
    <vt:vector size="10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2025-02-05T10:49:05Z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